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КНГ\Проекты договоров\Мед кабинет\2016\Приложения\"/>
    </mc:Choice>
  </mc:AlternateContent>
  <bookViews>
    <workbookView xWindow="0" yWindow="0" windowWidth="25200" windowHeight="11385"/>
  </bookViews>
  <sheets>
    <sheet name="СМЕТ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xlfn.BAHTTEXT" hidden="1">#NAME?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xlfn.BAHTTEXT" hidden="1">#NAME?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_xlfn.BAHTTEXT" hidden="1">#NAME?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qw1" hidden="1">{#N/A,#N/A,TRUE,"Fields";#N/A,#N/A,TRUE,"Sens"}</definedName>
    <definedName name="_qw2" hidden="1">{#VALUE!,#N/A,TRUE,0;#N/A,#N/A,TRUE,0}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cessDatabase" hidden="1">"C:\Мои документы\Базовая сводная обязательств1.mdb"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NA()</definedName>
    <definedName name="bwo">#REF!</definedName>
    <definedName name="CAP_Adamow">NA()</definedName>
    <definedName name="CAP_Butinge">NA()</definedName>
    <definedName name="CAP_FA_Export">NA()</definedName>
    <definedName name="CAP_Hungary">NA()</definedName>
    <definedName name="CAP_Lithuania">NA()</definedName>
    <definedName name="CAP_Murmansk">NA()</definedName>
    <definedName name="CAP_Nahodka_Daqin">NA()</definedName>
    <definedName name="CAP_Nakhodka">NA()</definedName>
    <definedName name="CAP_NOVO">NA()</definedName>
    <definedName name="CAP_Odessa">NA()</definedName>
    <definedName name="CAP_Other">NA()</definedName>
    <definedName name="CAP_Primorsk">NA()</definedName>
    <definedName name="CAP_Tranzit_FA">NA()</definedName>
    <definedName name="CAP_Tuapse">NA()</definedName>
    <definedName name="CAP_Ventspils">NA()</definedName>
    <definedName name="CAP_Yuzhny">NA()</definedName>
    <definedName name="Cas_ID">#REF!</definedName>
    <definedName name="Cases">NA()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NA()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([13]р10.налоги!$E$9:$G$10,[13]р10.налоги!$J$9:$K$10,[13]р10.налоги!$E$12:$G$12,[13]р10.налоги!$J$12:$K$12,[13]р10.налоги!$E$14:$G$15,[13]р10.налоги!$J$14:$K$15,[13]р10.налоги!$E$18:$G$20,[13]р10.налоги!$J$18:$K$20)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NA()</definedName>
    <definedName name="CPC_Tariff_Inflation">NA()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NA()</definedName>
    <definedName name="CustomDuties_Heavy_Products">NA()</definedName>
    <definedName name="CustomDuties_Light_Products">NA()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NA()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NA()</definedName>
    <definedName name="DieselDemandGrowth">NA()</definedName>
    <definedName name="dinldc" hidden="1">{#N/A,#N/A,FALSE,"ZAP_FEB.XLS "}</definedName>
    <definedName name="Domestic_Crude_Price">NA()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NA()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NA()</definedName>
    <definedName name="Excel_BuiltIn_Database">"$#ССЫЛ!.$A$1:$D$46"</definedName>
    <definedName name="Excel_BuiltIn_Print_Area_1_1">#REF!</definedName>
    <definedName name="Excel_BuiltIn_Print_Area_13_1">#REF!</definedName>
    <definedName name="Excel_BuiltIn_Print_Area_14_1">#REF!</definedName>
    <definedName name="Excel_BuiltIn_Print_Area_15_1">#REF!</definedName>
    <definedName name="Excel_BuiltIn_Print_Area_16_1">#REF!</definedName>
    <definedName name="Excel_BuiltIn_Print_Area_17_1">#REF!</definedName>
    <definedName name="Excel_BuiltIn_Print_Area_18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9_1">#REF!</definedName>
    <definedName name="Excise_List">NA()</definedName>
    <definedName name="EXPORT_FA_DIR">NA()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NA()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NA()</definedName>
    <definedName name="FuelOilDemandGrowth">NA()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NA()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NA()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hhhhh" hidden="1">{#N/A,#N/A,FALSE,"ZAP_FEB.XLS "}</definedName>
    <definedName name="hhhj">#REF!</definedName>
    <definedName name="hhj">#REF!</definedName>
    <definedName name="hhjj">#REF!</definedName>
    <definedName name="hi">#REF!</definedName>
    <definedName name="HighOctane_Excise">NA()</definedName>
    <definedName name="HighOctaneDemandGrowth">NA()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NA()</definedName>
    <definedName name="i_CAP_Adamow">NA()</definedName>
    <definedName name="i_CAP_Butinge">NA()</definedName>
    <definedName name="i_CAP_Hungary">NA()</definedName>
    <definedName name="i_CAP_Lithuania">NA()</definedName>
    <definedName name="i_CAP_Murmansk">NA()</definedName>
    <definedName name="i_CAP_Nakhodka">NA()</definedName>
    <definedName name="i_CAP_NOVO">NA()</definedName>
    <definedName name="i_CAP_Odessa">NA()</definedName>
    <definedName name="i_CAP_Other">NA()</definedName>
    <definedName name="i_CAP_Primorsk">NA()</definedName>
    <definedName name="i_CAP_Tranzit_FA">NA()</definedName>
    <definedName name="i_CAP_Tuapse">NA()</definedName>
    <definedName name="i_CAP_Ventspils">NA()</definedName>
    <definedName name="i_CAP_Yuzhny">NA()</definedName>
    <definedName name="i_Condensate_Excise">NA()</definedName>
    <definedName name="i_CPC_Tariff_Inflation">NA()</definedName>
    <definedName name="i_CustomDuties_Crude">NA()</definedName>
    <definedName name="i_CustomDuties_Heavy_Products">NA()</definedName>
    <definedName name="i_CustomDuties_Light_Products">NA()</definedName>
    <definedName name="i_CustomDuties_Products">NA()</definedName>
    <definedName name="i_Diesel_Excise">NA()</definedName>
    <definedName name="i_DieselDemandGrowth">NA()</definedName>
    <definedName name="i_Domestic_Crude_Price">NA()</definedName>
    <definedName name="i_Ex_Rate">NA()</definedName>
    <definedName name="i_FuelOil_Excise">NA()</definedName>
    <definedName name="i_FuelOilDemandGrowth">NA()</definedName>
    <definedName name="i_HighOctane_Excise">NA()</definedName>
    <definedName name="i_HighOctaneDemandGrowth">NA()</definedName>
    <definedName name="i_JetFuelOilDemandGrowth">NA()</definedName>
    <definedName name="i_Kero_Excise">NA()</definedName>
    <definedName name="i_Light_Excise">NA()</definedName>
    <definedName name="i_LowOctane_Excise">NA()</definedName>
    <definedName name="i_LowOctaneDemandGrowth">NA()</definedName>
    <definedName name="i_Others_Excise">NA()</definedName>
    <definedName name="i_Production_Tax">NA()</definedName>
    <definedName name="i_Rail_Improvement">NA()</definedName>
    <definedName name="i_Rail_Tariff_Inflation">NA()</definedName>
    <definedName name="i_Refinery_Cost_Inflation">NA()</definedName>
    <definedName name="i_Reloading_Inflation">NA()</definedName>
    <definedName name="i_Retail_Prices_Inflation">NA()</definedName>
    <definedName name="i_Russia_Crude_Prod_Growth">NA()</definedName>
    <definedName name="i_Russia_Transneft_Deliveries">NA()</definedName>
    <definedName name="i_TN_NA_Capacity">NA()</definedName>
    <definedName name="i_TN_Pipe_Inflation">NA()</definedName>
    <definedName name="i_TNKBP_TN_Crude_Loss">NA()</definedName>
    <definedName name="i_Urals_discount">NA()</definedName>
    <definedName name="i_Urals_Excise">NA()</definedName>
    <definedName name="i_Wholesale_Prices_Inflation">NA()</definedName>
    <definedName name="i_Zaikinskaya_Excise">NA()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NA()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NA()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NA()</definedName>
    <definedName name="Last_Row">IF(Values_Entered,Header_Row+Number_of_Payments,Header_Row)</definedName>
    <definedName name="lfnf">[4]июн!#REF!</definedName>
    <definedName name="Light_Excise">NA()</definedName>
    <definedName name="liquid_level">NA()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NA()</definedName>
    <definedName name="LowOctaneDemandGrowth">NA()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NA()</definedName>
    <definedName name="Month1">#REF!</definedName>
    <definedName name="ms_06g">NA()</definedName>
    <definedName name="N">#REF!</definedName>
    <definedName name="NA_SLAV_TN_Quota">NA()</definedName>
    <definedName name="NA_TNKBP_TN_QUOTA">NA()</definedName>
    <definedName name="nb">#REF!</definedName>
    <definedName name="nbbh">#REF!</definedName>
    <definedName name="nbnb">#REF!</definedName>
    <definedName name="nbnbn">#REF!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NA()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NA()</definedName>
    <definedName name="Others_Excise">NA()</definedName>
    <definedName name="P">NA()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NA()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NA()</definedName>
    <definedName name="Princ">#REF!</definedName>
    <definedName name="Print_Area_Reset">OFFSET(Full_Print,0,0,Last_Row)</definedName>
    <definedName name="print_Area_Rezet1">OFFSET(Full_Print,0,0,Last_Row)</definedName>
    <definedName name="Production_Tax">NA()</definedName>
    <definedName name="props_prod">#REF!</definedName>
    <definedName name="prs_06">NA()</definedName>
    <definedName name="prs_07">NA()</definedName>
    <definedName name="prsc_07">NA()</definedName>
    <definedName name="Psep">NA()</definedName>
    <definedName name="pspc_06">NA()</definedName>
    <definedName name="Psurf">NA()</definedName>
    <definedName name="pub_GFO">NA()</definedName>
    <definedName name="pub_phone">NA()</definedName>
    <definedName name="pub_Responsible">NA()</definedName>
    <definedName name="pub_Year">NA()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NA()</definedName>
    <definedName name="Rail_Tariff_Inflation">NA()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NA()</definedName>
    <definedName name="RegName">#REF!</definedName>
    <definedName name="Reload_costs_escal">NA()</definedName>
    <definedName name="Reloading_Inflation">NA()</definedName>
    <definedName name="rer">#N/A</definedName>
    <definedName name="Retail_Prices_Inflation">NA()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NA()</definedName>
    <definedName name="Russia_Transneft_Deliveries">NA()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APFuncF4Help" hidden="1">Main.SAPF4Help()</definedName>
    <definedName name="sc">#REF!</definedName>
    <definedName name="Scenario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NA()</definedName>
    <definedName name="Shifr">#REF!</definedName>
    <definedName name="SLAV_Production">NA()</definedName>
    <definedName name="Slavneft_Share_Russia">NA()</definedName>
    <definedName name="SNPZ_Uvek">NA()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NA()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NA()</definedName>
    <definedName name="TN_NA_Capacity">NA()</definedName>
    <definedName name="TN_Pipe_Inflation">NA()</definedName>
    <definedName name="TNK_BP_TN_Deliveries">#REF!</definedName>
    <definedName name="TNKBP_Crude_Loss">NA()</definedName>
    <definedName name="TNKBP_EXPORT_FA_DIR">NA()</definedName>
    <definedName name="TNKBP_FA_Quota">NA()</definedName>
    <definedName name="TNKBP_Prod_Growth">NA()</definedName>
    <definedName name="TNKBP_Production">#REF!</definedName>
    <definedName name="TNKBP_Quota_Adamow">NA()</definedName>
    <definedName name="TNKBP_Quota_Butinge">NA()</definedName>
    <definedName name="TNKBP_Quota_Hungary">NA()</definedName>
    <definedName name="TNKBP_Quota_Lithuania">NA()</definedName>
    <definedName name="TNKBP_Quota_Murmansk">NA()</definedName>
    <definedName name="TNKBP_Quota_Nahodka">NA()</definedName>
    <definedName name="TNKBP_Quota_Novo">NA()</definedName>
    <definedName name="TNKBP_Quota_Odessa">NA()</definedName>
    <definedName name="TNKBP_Quota_other">NA()</definedName>
    <definedName name="TNKBP_Quota_Primorsk">NA()</definedName>
    <definedName name="TNKBP_Quota_Tuapse">NA()</definedName>
    <definedName name="TNKBP_Quota_Ventspils">NA()</definedName>
    <definedName name="TNKBP_Quota_Yuzhny">NA()</definedName>
    <definedName name="TNKBP_Share_Russia">NA()</definedName>
    <definedName name="TNKBP_TN_Crude_Loss">NA()</definedName>
    <definedName name="TNKBP_TN_Deliveries">NA()</definedName>
    <definedName name="Total_Interest">#REF!</definedName>
    <definedName name="Total_Pay">#REF!</definedName>
    <definedName name="Total_Payment">Scheduled_Payment+Extra_Payment</definedName>
    <definedName name="Tpr">NA()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NA()</definedName>
    <definedName name="Urals_Excise">NA()</definedName>
    <definedName name="ust_06_g">NA()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NA()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NA()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Eurofinance91125." hidden="1">{#N/A,#N/A,TRUE,"Fields";#N/A,#N/A,TRUE,"Sens"}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NA()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нализ">#REF!</definedName>
    <definedName name="аовпавп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NA()</definedName>
    <definedName name="дл">#REF!</definedName>
    <definedName name="Для" hidden="1">{#N/A,#N/A,FALSE,"ZAP_FEB.XLS "}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и_н_п">#REF!</definedName>
    <definedName name="_xlnm.Extract">#REF!</definedName>
    <definedName name="изп">#REF!</definedName>
    <definedName name="иииииииииии" hidden="1">{#N/A,#N/A,FALSE,"ZAP_FEB.XLS "}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рлпап" hidden="1">{#N/A,#N/A,TRUE,"Fields";#N/A,#N/A,TRUE,"Sens"}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0">СМЕТА!$A$1:$F$40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 hidden="1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ооооооо" hidden="1">{#N/A,#N/A,FALSE,"ZAP_FEB.XLS "}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" hidden="1">{#N/A,#N/A,FALSE,"ZAP_FEB.XLS "}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 hidden="1">{#N/A,#N/A,FALSE,"ZAP_FEB.XLS "}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 hidden="1">{#N/A,#N/A,FALSE,"ZAP_FEB.XLS "}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[50]ц_1991!$A$6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 hidden="1">{#N/A,#N/A,FALSE,"ZAP_FEB.XLS "}</definedName>
    <definedName name="р_пр">#REF!</definedName>
    <definedName name="ра">#N/A</definedName>
    <definedName name="рак">#REF!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[51]Материалы!#REF!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л">[36]СКО!#REF!</definedName>
    <definedName name="рр">#REF!</definedName>
    <definedName name="ррр" hidden="1">{#N/A,#N/A,TRUE,"Fields";#N/A,#N/A,TRUE,"Sens"}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NA()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пец.одежда" hidden="1">#REF!</definedName>
    <definedName name="сро">#N/A</definedName>
    <definedName name="сс" hidden="1">{#N/A,#N/A,FALSE,"ZAP_FEB.XLS "}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hidden="1">{"'СВОДКА январь 2004'!$BB$5"}</definedName>
    <definedName name="тепло2" hidden="1">{"'СВОДКА январь 2004'!$BB$5"}</definedName>
    <definedName name="тии">#REF!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кол" hidden="1">{#N/A,#N/A,TRUE,"Fields";#N/A,#N/A,TRUE,"Sens"}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фва" hidden="1">{#N/A,#N/A,TRUE,"Fields";#N/A,#N/A,TRUE,"Sens"}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hidden="1">{"'СВОДКА январь 2004'!$BB$5"}</definedName>
    <definedName name="ЮКОС">[34]Destination!$C$85</definedName>
    <definedName name="ЮНГ" hidden="1">{#N/A,#N/A,FALSE,"ZAP_FEB.XLS "}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/>
  <c r="E27" i="1" l="1"/>
  <c r="E26" i="1"/>
  <c r="E25" i="1"/>
  <c r="D25" i="1" l="1"/>
  <c r="D26" i="1" s="1"/>
  <c r="D27" i="1" s="1"/>
  <c r="F25" i="1" l="1"/>
  <c r="F26" i="1" s="1"/>
  <c r="F27" i="1" s="1"/>
</calcChain>
</file>

<file path=xl/comments1.xml><?xml version="1.0" encoding="utf-8"?>
<comments xmlns="http://schemas.openxmlformats.org/spreadsheetml/2006/main">
  <authors>
    <author>Чабурина Вера Борисовна</author>
  </authors>
  <commentList>
    <comment ref="A28" authorId="0" shapeId="0">
      <text>
        <r>
          <rPr>
            <b/>
            <sz val="9"/>
            <color indexed="81"/>
            <rFont val="Tahoma"/>
            <family val="2"/>
            <charset val="204"/>
          </rPr>
          <t>Чабурина Вера Борисовна: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ф. Экономика в 2016 году средняя численность вахтового персонала</t>
        </r>
      </text>
    </comment>
  </commentList>
</comments>
</file>

<file path=xl/sharedStrings.xml><?xml version="1.0" encoding="utf-8"?>
<sst xmlns="http://schemas.openxmlformats.org/spreadsheetml/2006/main" count="49" uniqueCount="46">
  <si>
    <t>Приложение № 2                             
к договору №______                       
от "______"____________2015г</t>
  </si>
  <si>
    <t>№ п/п</t>
  </si>
  <si>
    <t>Наименование статьи затрат</t>
  </si>
  <si>
    <t>Сумма, руб/год без НДС</t>
  </si>
  <si>
    <t>Сумма, руб/год с НДС</t>
  </si>
  <si>
    <t>Сумма, руб/мес без НДС</t>
  </si>
  <si>
    <t>Сумма, руб/мес с НДС</t>
  </si>
  <si>
    <t>1.</t>
  </si>
  <si>
    <t>ФОТ производственного персонала</t>
  </si>
  <si>
    <t>2.</t>
  </si>
  <si>
    <t>Отчисления на социальные нужды</t>
  </si>
  <si>
    <t>3.</t>
  </si>
  <si>
    <t>Материальные затраты</t>
  </si>
  <si>
    <t>Спецодежда</t>
  </si>
  <si>
    <t>Медикаменты</t>
  </si>
  <si>
    <t>Расходные материалы</t>
  </si>
  <si>
    <t>Медицинский инструментарий</t>
  </si>
  <si>
    <t>Вспомогательные материалы</t>
  </si>
  <si>
    <t>Оборудование</t>
  </si>
  <si>
    <t>4.</t>
  </si>
  <si>
    <t>Транспортные затраты</t>
  </si>
  <si>
    <t>Доставка материалов и оборудования</t>
  </si>
  <si>
    <t>Доставка персонала (перевахтовка)</t>
  </si>
  <si>
    <t>5.</t>
  </si>
  <si>
    <t>Прочие затраты</t>
  </si>
  <si>
    <t>Поверка</t>
  </si>
  <si>
    <t>Проживание и питание персонала</t>
  </si>
  <si>
    <t>Прочее</t>
  </si>
  <si>
    <t>7.</t>
  </si>
  <si>
    <t>Аренда имущества</t>
  </si>
  <si>
    <t>8.</t>
  </si>
  <si>
    <t>Общехозяйственные затраты</t>
  </si>
  <si>
    <t>9.</t>
  </si>
  <si>
    <t>Плановая прибыль</t>
  </si>
  <si>
    <t>Итого:</t>
  </si>
  <si>
    <t>Итого, НДС не облагается</t>
  </si>
  <si>
    <t xml:space="preserve">Итого, облагается НДС </t>
  </si>
  <si>
    <t>в т.ч. НДС</t>
  </si>
  <si>
    <t>Численность пользующихся медицинскими услугами, чел</t>
  </si>
  <si>
    <t>Ставка, руб. в сутки на человека  без НДС/с НДС</t>
  </si>
  <si>
    <t>Форма расчета сметной стоимости на оказание медицинских (фельдшерских) услуг</t>
  </si>
  <si>
    <t>Со стороны Исполнителя</t>
  </si>
  <si>
    <t>(</t>
  </si>
  <si>
    <t>)</t>
  </si>
  <si>
    <t>(должность, расшифровка)</t>
  </si>
  <si>
    <t>Со стороны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</si>
</sst>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_ ;\-#,##0\ "/>
  </numFmts>
  <fonts count="11" x14ac:knownFonts="1">
    <font>
      <b/>
      <sz val="11"/>
      <color indexed="49"/>
      <name val="Times New Roman"/>
      <family val="2"/>
      <charset val="204"/>
    </font>
    <font>
      <sz val="10"/>
      <name val="Arial"/>
      <family val="2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6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1" fillId="0" borderId="0" xfId="1"/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1" fillId="2" borderId="0" xfId="1" applyFill="1"/>
    <xf numFmtId="0" fontId="3" fillId="0" borderId="5" xfId="2" applyFont="1" applyFill="1" applyBorder="1" applyAlignment="1">
      <alignment horizontal="center"/>
    </xf>
    <xf numFmtId="0" fontId="3" fillId="0" borderId="6" xfId="2" applyFont="1" applyFill="1" applyBorder="1" applyAlignment="1">
      <alignment wrapText="1"/>
    </xf>
    <xf numFmtId="164" fontId="6" fillId="0" borderId="7" xfId="2" applyNumberFormat="1" applyFont="1" applyFill="1" applyBorder="1"/>
    <xf numFmtId="164" fontId="6" fillId="0" borderId="8" xfId="2" applyNumberFormat="1" applyFont="1" applyFill="1" applyBorder="1"/>
    <xf numFmtId="164" fontId="6" fillId="0" borderId="9" xfId="2" applyNumberFormat="1" applyFont="1" applyFill="1" applyBorder="1"/>
    <xf numFmtId="0" fontId="3" fillId="0" borderId="10" xfId="2" applyFont="1" applyFill="1" applyBorder="1" applyAlignment="1">
      <alignment horizontal="center"/>
    </xf>
    <xf numFmtId="0" fontId="3" fillId="0" borderId="11" xfId="2" applyFont="1" applyFill="1" applyBorder="1" applyAlignment="1">
      <alignment wrapText="1"/>
    </xf>
    <xf numFmtId="164" fontId="6" fillId="0" borderId="12" xfId="2" applyNumberFormat="1" applyFont="1" applyFill="1" applyBorder="1"/>
    <xf numFmtId="164" fontId="6" fillId="0" borderId="13" xfId="2" applyNumberFormat="1" applyFont="1" applyFill="1" applyBorder="1"/>
    <xf numFmtId="164" fontId="6" fillId="0" borderId="14" xfId="2" applyNumberFormat="1" applyFont="1" applyFill="1" applyBorder="1"/>
    <xf numFmtId="0" fontId="5" fillId="0" borderId="10" xfId="2" applyFont="1" applyFill="1" applyBorder="1" applyAlignment="1">
      <alignment horizontal="center"/>
    </xf>
    <xf numFmtId="0" fontId="5" fillId="0" borderId="11" xfId="2" applyFont="1" applyFill="1" applyBorder="1" applyAlignment="1">
      <alignment wrapText="1"/>
    </xf>
    <xf numFmtId="164" fontId="7" fillId="0" borderId="12" xfId="2" applyNumberFormat="1" applyFont="1" applyFill="1" applyBorder="1"/>
    <xf numFmtId="164" fontId="7" fillId="0" borderId="13" xfId="2" applyNumberFormat="1" applyFont="1" applyFill="1" applyBorder="1"/>
    <xf numFmtId="164" fontId="7" fillId="0" borderId="14" xfId="2" applyNumberFormat="1" applyFont="1" applyFill="1" applyBorder="1"/>
    <xf numFmtId="0" fontId="5" fillId="3" borderId="10" xfId="2" applyFont="1" applyFill="1" applyBorder="1" applyAlignment="1">
      <alignment horizontal="center"/>
    </xf>
    <xf numFmtId="0" fontId="5" fillId="3" borderId="11" xfId="2" applyFont="1" applyFill="1" applyBorder="1" applyAlignment="1">
      <alignment wrapText="1"/>
    </xf>
    <xf numFmtId="0" fontId="1" fillId="3" borderId="0" xfId="1" applyFill="1"/>
    <xf numFmtId="0" fontId="5" fillId="0" borderId="10" xfId="2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164" fontId="6" fillId="0" borderId="12" xfId="2" applyNumberFormat="1" applyFont="1" applyBorder="1"/>
    <xf numFmtId="0" fontId="3" fillId="0" borderId="15" xfId="2" applyFont="1" applyBorder="1" applyAlignment="1">
      <alignment horizontal="center"/>
    </xf>
    <xf numFmtId="0" fontId="3" fillId="0" borderId="16" xfId="2" applyFont="1" applyFill="1" applyBorder="1" applyAlignment="1">
      <alignment wrapText="1"/>
    </xf>
    <xf numFmtId="164" fontId="6" fillId="0" borderId="17" xfId="2" applyNumberFormat="1" applyFont="1" applyBorder="1"/>
    <xf numFmtId="0" fontId="3" fillId="0" borderId="18" xfId="2" applyFont="1" applyFill="1" applyBorder="1" applyAlignment="1"/>
    <xf numFmtId="0" fontId="3" fillId="0" borderId="19" xfId="2" applyFont="1" applyFill="1" applyBorder="1" applyAlignment="1">
      <alignment wrapText="1"/>
    </xf>
    <xf numFmtId="164" fontId="6" fillId="0" borderId="20" xfId="2" applyNumberFormat="1" applyFont="1" applyFill="1" applyBorder="1"/>
    <xf numFmtId="4" fontId="1" fillId="0" borderId="0" xfId="1" applyNumberFormat="1"/>
    <xf numFmtId="0" fontId="5" fillId="0" borderId="21" xfId="2" applyFont="1" applyFill="1" applyBorder="1" applyAlignment="1"/>
    <xf numFmtId="0" fontId="5" fillId="0" borderId="22" xfId="2" applyFont="1" applyFill="1" applyBorder="1" applyAlignment="1">
      <alignment wrapText="1"/>
    </xf>
    <xf numFmtId="164" fontId="6" fillId="0" borderId="23" xfId="2" applyNumberFormat="1" applyFont="1" applyFill="1" applyBorder="1"/>
    <xf numFmtId="164" fontId="7" fillId="0" borderId="24" xfId="2" applyNumberFormat="1" applyFont="1" applyFill="1" applyBorder="1"/>
    <xf numFmtId="0" fontId="5" fillId="0" borderId="10" xfId="2" applyFont="1" applyFill="1" applyBorder="1" applyAlignment="1"/>
    <xf numFmtId="0" fontId="5" fillId="0" borderId="15" xfId="2" applyFont="1" applyFill="1" applyBorder="1" applyAlignment="1"/>
    <xf numFmtId="0" fontId="5" fillId="0" borderId="16" xfId="2" applyFont="1" applyFill="1" applyBorder="1" applyAlignment="1">
      <alignment wrapText="1"/>
    </xf>
    <xf numFmtId="164" fontId="6" fillId="0" borderId="25" xfId="2" applyNumberFormat="1" applyFont="1" applyFill="1" applyBorder="1"/>
    <xf numFmtId="164" fontId="7" fillId="0" borderId="26" xfId="2" applyNumberFormat="1" applyFont="1" applyFill="1" applyBorder="1"/>
    <xf numFmtId="0" fontId="5" fillId="0" borderId="27" xfId="2" applyFont="1" applyFill="1" applyBorder="1" applyAlignment="1"/>
    <xf numFmtId="0" fontId="5" fillId="0" borderId="28" xfId="2" applyFont="1" applyFill="1" applyBorder="1" applyAlignment="1">
      <alignment wrapText="1"/>
    </xf>
    <xf numFmtId="164" fontId="4" fillId="0" borderId="30" xfId="2" applyNumberFormat="1" applyFont="1" applyFill="1" applyBorder="1" applyAlignment="1">
      <alignment horizontal="right"/>
    </xf>
    <xf numFmtId="0" fontId="5" fillId="2" borderId="31" xfId="2" applyFont="1" applyFill="1" applyBorder="1" applyAlignment="1"/>
    <xf numFmtId="0" fontId="5" fillId="2" borderId="32" xfId="2" applyFont="1" applyFill="1" applyBorder="1" applyAlignment="1">
      <alignment wrapText="1"/>
    </xf>
    <xf numFmtId="164" fontId="6" fillId="2" borderId="29" xfId="2" applyNumberFormat="1" applyFont="1" applyFill="1" applyBorder="1"/>
    <xf numFmtId="0" fontId="1" fillId="0" borderId="0" xfId="1" applyAlignment="1">
      <alignment wrapText="1"/>
    </xf>
    <xf numFmtId="0" fontId="8" fillId="0" borderId="0" xfId="1" applyFo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7" fillId="0" borderId="29" xfId="2" applyNumberFormat="1" applyFont="1" applyFill="1" applyBorder="1"/>
    <xf numFmtId="165" fontId="7" fillId="0" borderId="14" xfId="2" applyNumberFormat="1" applyFont="1" applyFill="1" applyBorder="1"/>
    <xf numFmtId="164" fontId="6" fillId="0" borderId="13" xfId="2" applyNumberFormat="1" applyFont="1" applyBorder="1"/>
    <xf numFmtId="164" fontId="6" fillId="0" borderId="26" xfId="2" applyNumberFormat="1" applyFont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33" xfId="0" applyFont="1" applyFill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33" xfId="0" applyFont="1" applyBorder="1" applyAlignment="1">
      <alignment horizontal="right" vertical="center"/>
    </xf>
  </cellXfs>
  <cellStyles count="3">
    <cellStyle name="Обычный" xfId="0" builtinId="0"/>
    <cellStyle name="Обычный_РАСЧЁТ ДЛЯ ВАНКОРА_2008_20.04.08 ВЕРОНИКА" xfId="1"/>
    <cellStyle name="Обычный_шаблон таблиц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User\LOCALS~1\Temp\&#1055;&#1086;&#1077;&#1079;&#1076;&#1082;&#1072;%20&#1074;%20&#1050;&#1088;&#1072;&#1089;&#1085;&#1086;&#1103;&#1088;&#1089;&#1082;%20(&#1040;&#1083;&#1100;&#1092;&#1080;&#1103;)\asmakarov\Local%20Settings\Temporary%20Internet%20Files\OLK27E\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esmaysner\&#1056;&#1072;&#1073;&#1086;&#1095;&#1080;&#1081;%20&#1089;&#1090;&#1086;&#1083;\&#1058;&#1077;&#1082;&#1091;&#1097;&#1072;&#1103;%20&#1088;&#1072;&#1073;&#1086;&#1090;&#1072;\2012\07%20&#1048;&#1070;&#1051;&#1068;\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\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ces\&#1041;&#1048;&#1047;&#1053;&#1045;&#1057;-&#1055;&#1051;&#1040;&#1053;\&#1041;&#1048;&#1047;&#1053;&#1045;&#1057;-&#1055;&#1051;&#1040;&#1053;\2016-2020\07_&#1042;&#1077;&#1088;&#1089;&#1080;&#1103;%20&#1057;&#1045;&#1053;&#1058;&#1071;&#1041;&#1056;&#1068;\&#1069;&#1082;&#1086;&#1085;&#1086;&#1084;&#1080;&#1082;&#1072;\&#1057;&#1083;&#1053;-&#1050;&#1088;&#1072;&#1089;&#1085;&#1086;&#1103;&#1088;&#1089;&#1082;&#1053;&#1043;_&#1069;&#1082;&#1086;&#1085;&#1086;&#1084;&#1080;&#1082;&#1072;_2016_&#1055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  <sheetName val="Лист3"/>
      <sheetName val="ИД"/>
      <sheetName val="мсн"/>
      <sheetName val="2.98"/>
      <sheetName val="3.98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  <sheetName val="ДОМНГ"/>
      <sheetName val="История"/>
      <sheetName val="Input"/>
      <sheetName val="Calculation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  <sheetName val="июн"/>
      <sheetName val="Лист1"/>
      <sheetName val="Отч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10.налоги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2"/>
      <sheetName val="Лист3"/>
      <sheetName val="Обучение персонала_2010"/>
      <sheetName val="Scenar"/>
      <sheetName val="Справочник ЭЦН"/>
      <sheetName val="Справочник по пластам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запуски"/>
      <sheetName val="остановки"/>
      <sheetName val="поставка ПНГ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Обучение персонала_2010"/>
      <sheetName val="С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  <sheetName val="Консервация_ ликвидация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стат.пар"/>
      <sheetName val="Opex personnel (Term facs)"/>
      <sheetName val="Лист1"/>
      <sheetName val="строительство"/>
      <sheetName val="Additives"/>
      <sheetName val="Ryazan"/>
      <sheetName val="Assumpt"/>
      <sheetName val="Гр5(о)"/>
      <sheetName val="service costs by site"/>
      <sheetName val="Tier1_Entity_3m2003_Proforma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отчет"/>
      <sheetName val="Капитальные затраты"/>
      <sheetName val="начало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  <sheetName val="2.2 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  <sheetName val="Идентификация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Смета"/>
      <sheetName val="сл_5"/>
      <sheetName val="сл_6"/>
      <sheetName val="Glossary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  <sheetName val="прогноз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  <sheetName val="Лист2"/>
      <sheetName val="Справочник ЭЦН"/>
      <sheetName val="Справочник по пласт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  <sheetName val="Накопит."/>
      <sheetName val="Остановл.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  <sheetName val="Анализ динам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лан счетов"/>
      <sheetName val="Макро"/>
      <sheetName val="топография"/>
      <sheetName val="Насосы"/>
      <sheetName val="Лист2"/>
      <sheetName val="Смета"/>
      <sheetName val="Лист3"/>
      <sheetName val="sapactivexlhiddensheet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нефть_модель_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  <sheetName val="2.98"/>
      <sheetName val="3.98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Протокол"/>
      <sheetName val="Лист_по_глушению"/>
      <sheetName val="остановки"/>
      <sheetName val="запуски"/>
      <sheetName val="11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  <sheetName val="3_97"/>
      <sheetName val="5_97"/>
      <sheetName val="прогноз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  <sheetName val="3.97"/>
      <sheetName val="5.97"/>
      <sheetName val="Добыча"/>
      <sheetName val="отчет эл_эн  2000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 refreshError="1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Т 2001 ЮНГот 5.02"/>
      <sheetName val="ИТ_2001_ЮНГот_5_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  <sheetName val="2.98"/>
      <sheetName val="3.98"/>
      <sheetName val="Расчет Рзаб и Кпр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Обор"/>
      <sheetName val="Лист1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Т"/>
      <sheetName val="Сутки"/>
      <sheetName val="Бюджет ЭП"/>
      <sheetName val="Номеклатура ПК"/>
      <sheetName val="экспорт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Имущество КпоУИК"/>
      <sheetName val="Курс $"/>
      <sheetName val="отчет эл_эн  2000"/>
      <sheetName val=" Оборудование  end"/>
      <sheetName val="1,3 н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Модуль1"/>
      <sheetName val="laroux"/>
      <sheetName val="Лист2"/>
      <sheetName val="Лист3"/>
      <sheetName val="PERSONAL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Sheet1"/>
      <sheetName val="MyLists"/>
      <sheetName val="MySaves"/>
      <sheetName val="12_05"/>
      <sheetName val="Добыча_ИДН_2006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стат.пар"/>
      <sheetName val="Реестр ПРС 5677"/>
      <sheetName val="Сутки"/>
      <sheetName val="отчет эл_эн  2000"/>
      <sheetName val="Хаттон 90.90 Fem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апр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sapactivexlhiddensheet"/>
      <sheetName val="Насосы"/>
      <sheetName val="РН-ПНГ"/>
      <sheetName val="Анкета "/>
      <sheetName val="отчет эл_эн  2000"/>
      <sheetName val="Прибыль опл"/>
      <sheetName val="Форма 7 (Скважины)"/>
      <sheetName val="Вопросник"/>
      <sheetName val="Сибнефть"/>
      <sheetName val="Усинск_Роснефть"/>
      <sheetName val="ц_1991"/>
      <sheetName val="ФОТ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  <sheetName val="Февраль"/>
      <sheetName val="Ит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ПС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"/>
      <sheetName val="Struct2"/>
      <sheetName val="Struct3"/>
      <sheetName val="Struct4"/>
      <sheetName val="Struct5"/>
      <sheetName val="Struct6"/>
      <sheetName val="Struct7"/>
      <sheetName val="Struct8"/>
      <sheetName val="Struct9"/>
      <sheetName val="Описание"/>
      <sheetName val="Экономика"/>
      <sheetName val="Затраты"/>
      <sheetName val="Затраты_Сервисы РН"/>
      <sheetName val="Затраты_Стор.С"/>
      <sheetName val="Затраты_Общие"/>
      <sheetName val="Энергия"/>
      <sheetName val="Ремонты_Всего"/>
      <sheetName val="Ремонты_Сервис"/>
      <sheetName val="Ремонты_Сервис РН"/>
      <sheetName val="Ремонты_Стор.С"/>
      <sheetName val="Ремонты_СС"/>
      <sheetName val="Транспорт_Всего"/>
      <sheetName val="Транспорт_Сервис"/>
      <sheetName val="Транспорт_Сервис РН"/>
      <sheetName val="Транспорт_Стор.С"/>
      <sheetName val="Транспорт_СС"/>
      <sheetName val="РЗ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44">
          <cell r="B244">
            <v>140.58333333333334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view="pageBreakPreview" zoomScaleNormal="100" zoomScaleSheetLayoutView="100" workbookViewId="0">
      <selection activeCell="B37" sqref="B37"/>
    </sheetView>
  </sheetViews>
  <sheetFormatPr defaultRowHeight="12.75" x14ac:dyDescent="0.2"/>
  <cols>
    <col min="1" max="1" width="6.125" style="2" customWidth="1"/>
    <col min="2" max="2" width="54.125" style="51" customWidth="1"/>
    <col min="3" max="3" width="14.875" style="51" customWidth="1"/>
    <col min="4" max="5" width="13.875" style="52" customWidth="1"/>
    <col min="6" max="6" width="14.75" style="2" customWidth="1"/>
    <col min="7" max="16384" width="9" style="2"/>
  </cols>
  <sheetData>
    <row r="1" spans="1:7" ht="27.75" customHeight="1" x14ac:dyDescent="0.2">
      <c r="A1" s="1"/>
      <c r="B1" s="1"/>
      <c r="C1" s="1"/>
      <c r="D1" s="1"/>
      <c r="E1" s="69" t="s">
        <v>0</v>
      </c>
      <c r="F1" s="70"/>
      <c r="G1" s="70"/>
    </row>
    <row r="2" spans="1:7" ht="42.75" customHeight="1" x14ac:dyDescent="0.2">
      <c r="A2" s="1"/>
      <c r="B2" s="1"/>
      <c r="C2" s="1"/>
      <c r="D2" s="1"/>
      <c r="E2" s="70"/>
      <c r="F2" s="70"/>
      <c r="G2" s="70"/>
    </row>
    <row r="3" spans="1:7" ht="76.5" customHeight="1" thickBot="1" x14ac:dyDescent="0.25">
      <c r="A3" s="71" t="s">
        <v>40</v>
      </c>
      <c r="B3" s="71"/>
      <c r="C3" s="71"/>
      <c r="D3" s="71"/>
      <c r="E3" s="71"/>
      <c r="F3" s="71"/>
    </row>
    <row r="4" spans="1:7" s="7" customFormat="1" ht="30" customHeight="1" thickBot="1" x14ac:dyDescent="0.25">
      <c r="A4" s="3" t="s">
        <v>1</v>
      </c>
      <c r="B4" s="4" t="s">
        <v>2</v>
      </c>
      <c r="C4" s="5" t="s">
        <v>3</v>
      </c>
      <c r="D4" s="5" t="s">
        <v>4</v>
      </c>
      <c r="E4" s="6" t="s">
        <v>5</v>
      </c>
      <c r="F4" s="6" t="s">
        <v>6</v>
      </c>
    </row>
    <row r="5" spans="1:7" ht="15.75" x14ac:dyDescent="0.25">
      <c r="A5" s="8" t="s">
        <v>7</v>
      </c>
      <c r="B5" s="9" t="s">
        <v>8</v>
      </c>
      <c r="C5" s="10"/>
      <c r="D5" s="10"/>
      <c r="E5" s="11"/>
      <c r="F5" s="12"/>
    </row>
    <row r="6" spans="1:7" ht="15.75" x14ac:dyDescent="0.25">
      <c r="A6" s="13" t="s">
        <v>9</v>
      </c>
      <c r="B6" s="14" t="s">
        <v>10</v>
      </c>
      <c r="C6" s="15"/>
      <c r="D6" s="15"/>
      <c r="E6" s="16"/>
      <c r="F6" s="17"/>
    </row>
    <row r="7" spans="1:7" ht="15.75" x14ac:dyDescent="0.25">
      <c r="A7" s="13" t="s">
        <v>11</v>
      </c>
      <c r="B7" s="14" t="s">
        <v>12</v>
      </c>
      <c r="C7" s="15"/>
      <c r="D7" s="15"/>
      <c r="E7" s="16"/>
      <c r="F7" s="17"/>
    </row>
    <row r="8" spans="1:7" ht="15.75" x14ac:dyDescent="0.25">
      <c r="A8" s="18"/>
      <c r="B8" s="19" t="s">
        <v>13</v>
      </c>
      <c r="C8" s="20"/>
      <c r="D8" s="20"/>
      <c r="E8" s="21"/>
      <c r="F8" s="22"/>
    </row>
    <row r="9" spans="1:7" ht="15.75" x14ac:dyDescent="0.25">
      <c r="A9" s="18"/>
      <c r="B9" s="19" t="s">
        <v>14</v>
      </c>
      <c r="C9" s="20"/>
      <c r="D9" s="20"/>
      <c r="E9" s="21"/>
      <c r="F9" s="22"/>
    </row>
    <row r="10" spans="1:7" ht="15.75" x14ac:dyDescent="0.25">
      <c r="A10" s="18"/>
      <c r="B10" s="19" t="s">
        <v>15</v>
      </c>
      <c r="C10" s="20"/>
      <c r="D10" s="20"/>
      <c r="E10" s="21"/>
      <c r="F10" s="22"/>
    </row>
    <row r="11" spans="1:7" ht="15.75" x14ac:dyDescent="0.25">
      <c r="A11" s="18"/>
      <c r="B11" s="19" t="s">
        <v>16</v>
      </c>
      <c r="C11" s="20"/>
      <c r="D11" s="20"/>
      <c r="E11" s="21"/>
      <c r="F11" s="22"/>
    </row>
    <row r="12" spans="1:7" ht="15.75" x14ac:dyDescent="0.25">
      <c r="A12" s="18"/>
      <c r="B12" s="19" t="s">
        <v>17</v>
      </c>
      <c r="C12" s="20"/>
      <c r="D12" s="20"/>
      <c r="E12" s="21"/>
      <c r="F12" s="22"/>
    </row>
    <row r="13" spans="1:7" s="25" customFormat="1" ht="15.75" x14ac:dyDescent="0.25">
      <c r="A13" s="23"/>
      <c r="B13" s="24" t="s">
        <v>18</v>
      </c>
      <c r="C13" s="20"/>
      <c r="D13" s="20"/>
      <c r="E13" s="21"/>
      <c r="F13" s="22"/>
    </row>
    <row r="14" spans="1:7" ht="15.75" x14ac:dyDescent="0.25">
      <c r="A14" s="13" t="s">
        <v>19</v>
      </c>
      <c r="B14" s="14" t="s">
        <v>20</v>
      </c>
      <c r="C14" s="15"/>
      <c r="D14" s="15"/>
      <c r="E14" s="16"/>
      <c r="F14" s="17"/>
    </row>
    <row r="15" spans="1:7" ht="15.75" x14ac:dyDescent="0.25">
      <c r="A15" s="18"/>
      <c r="B15" s="19" t="s">
        <v>21</v>
      </c>
      <c r="C15" s="20"/>
      <c r="D15" s="20"/>
      <c r="E15" s="21"/>
      <c r="F15" s="22"/>
    </row>
    <row r="16" spans="1:7" ht="15.75" x14ac:dyDescent="0.25">
      <c r="A16" s="18"/>
      <c r="B16" s="19" t="s">
        <v>22</v>
      </c>
      <c r="C16" s="20"/>
      <c r="D16" s="20"/>
      <c r="E16" s="21"/>
      <c r="F16" s="22"/>
    </row>
    <row r="17" spans="1:8" ht="15.75" x14ac:dyDescent="0.25">
      <c r="A17" s="13" t="s">
        <v>23</v>
      </c>
      <c r="B17" s="14" t="s">
        <v>24</v>
      </c>
      <c r="C17" s="15"/>
      <c r="D17" s="15"/>
      <c r="E17" s="16"/>
      <c r="F17" s="17"/>
    </row>
    <row r="18" spans="1:8" ht="15.75" x14ac:dyDescent="0.25">
      <c r="A18" s="18"/>
      <c r="B18" s="19" t="s">
        <v>25</v>
      </c>
      <c r="C18" s="20"/>
      <c r="D18" s="20"/>
      <c r="E18" s="21"/>
      <c r="F18" s="21"/>
    </row>
    <row r="19" spans="1:8" ht="15.75" x14ac:dyDescent="0.25">
      <c r="A19" s="18"/>
      <c r="B19" s="19" t="s">
        <v>26</v>
      </c>
      <c r="C19" s="20"/>
      <c r="D19" s="20"/>
      <c r="E19" s="21"/>
      <c r="F19" s="21"/>
    </row>
    <row r="20" spans="1:8" ht="15.75" x14ac:dyDescent="0.25">
      <c r="A20" s="26"/>
      <c r="B20" s="19" t="s">
        <v>27</v>
      </c>
      <c r="C20" s="20"/>
      <c r="D20" s="20"/>
      <c r="E20" s="21"/>
      <c r="F20" s="21"/>
    </row>
    <row r="21" spans="1:8" ht="15.75" x14ac:dyDescent="0.25">
      <c r="A21" s="13" t="s">
        <v>28</v>
      </c>
      <c r="B21" s="14" t="s">
        <v>29</v>
      </c>
      <c r="C21" s="15"/>
      <c r="D21" s="15"/>
      <c r="E21" s="16"/>
      <c r="F21" s="16"/>
    </row>
    <row r="22" spans="1:8" ht="15.75" x14ac:dyDescent="0.25">
      <c r="A22" s="27" t="s">
        <v>30</v>
      </c>
      <c r="B22" s="14" t="s">
        <v>31</v>
      </c>
      <c r="C22" s="28"/>
      <c r="D22" s="28"/>
      <c r="E22" s="28"/>
      <c r="F22" s="64"/>
    </row>
    <row r="23" spans="1:8" ht="16.5" thickBot="1" x14ac:dyDescent="0.3">
      <c r="A23" s="29" t="s">
        <v>32</v>
      </c>
      <c r="B23" s="30" t="s">
        <v>33</v>
      </c>
      <c r="C23" s="31"/>
      <c r="D23" s="31"/>
      <c r="E23" s="31"/>
      <c r="F23" s="65"/>
    </row>
    <row r="24" spans="1:8" ht="16.5" thickBot="1" x14ac:dyDescent="0.3">
      <c r="A24" s="32" t="s">
        <v>34</v>
      </c>
      <c r="B24" s="33"/>
      <c r="C24" s="34"/>
      <c r="D24" s="34"/>
      <c r="E24" s="34"/>
      <c r="F24" s="34"/>
      <c r="H24" s="35"/>
    </row>
    <row r="25" spans="1:8" ht="16.5" hidden="1" thickBot="1" x14ac:dyDescent="0.3">
      <c r="A25" s="36" t="s">
        <v>35</v>
      </c>
      <c r="B25" s="37"/>
      <c r="C25" s="38"/>
      <c r="D25" s="38">
        <f>D24*0.971</f>
        <v>0</v>
      </c>
      <c r="E25" s="38">
        <f>C25/12</f>
        <v>0</v>
      </c>
      <c r="F25" s="39">
        <f>F24*0.971</f>
        <v>0</v>
      </c>
    </row>
    <row r="26" spans="1:8" ht="16.5" hidden="1" thickBot="1" x14ac:dyDescent="0.3">
      <c r="A26" s="40" t="s">
        <v>36</v>
      </c>
      <c r="B26" s="19"/>
      <c r="C26" s="38"/>
      <c r="D26" s="38">
        <f>D24-D25</f>
        <v>0</v>
      </c>
      <c r="E26" s="38">
        <f>C26/12</f>
        <v>0</v>
      </c>
      <c r="F26" s="21">
        <f>F24-F25</f>
        <v>0</v>
      </c>
    </row>
    <row r="27" spans="1:8" ht="16.5" hidden="1" thickBot="1" x14ac:dyDescent="0.3">
      <c r="A27" s="41" t="s">
        <v>37</v>
      </c>
      <c r="B27" s="42"/>
      <c r="C27" s="43"/>
      <c r="D27" s="38">
        <f>D26-D26/1.18</f>
        <v>0</v>
      </c>
      <c r="E27" s="38">
        <f>C27/12</f>
        <v>0</v>
      </c>
      <c r="F27" s="44">
        <f>F26-F26/1.18</f>
        <v>0</v>
      </c>
    </row>
    <row r="28" spans="1:8" ht="16.5" thickBot="1" x14ac:dyDescent="0.3">
      <c r="A28" s="45" t="s">
        <v>38</v>
      </c>
      <c r="B28" s="46"/>
      <c r="C28" s="62">
        <f>[56]РЗП!$B$244</f>
        <v>140.58333333333334</v>
      </c>
      <c r="D28" s="63">
        <f>[56]РЗП!$B$244</f>
        <v>140.58333333333334</v>
      </c>
      <c r="E28" s="22"/>
      <c r="F28" s="47"/>
    </row>
    <row r="29" spans="1:8" ht="16.5" thickBot="1" x14ac:dyDescent="0.3">
      <c r="A29" s="48" t="s">
        <v>39</v>
      </c>
      <c r="B29" s="49"/>
      <c r="C29" s="50"/>
      <c r="D29" s="50"/>
      <c r="E29" s="50"/>
      <c r="F29" s="50"/>
    </row>
    <row r="30" spans="1:8" x14ac:dyDescent="0.2">
      <c r="F30" s="52"/>
    </row>
    <row r="31" spans="1:8" s="55" customFormat="1" ht="15.75" x14ac:dyDescent="0.2">
      <c r="A31" s="53"/>
      <c r="B31" s="53"/>
      <c r="C31" s="54"/>
      <c r="D31" s="54"/>
    </row>
    <row r="32" spans="1:8" s="55" customFormat="1" ht="15.75" x14ac:dyDescent="0.2">
      <c r="A32" s="72" t="s">
        <v>41</v>
      </c>
      <c r="B32" s="72"/>
      <c r="C32" s="73"/>
      <c r="D32" s="73"/>
      <c r="E32" s="74" t="s">
        <v>42</v>
      </c>
      <c r="F32" s="75" t="s">
        <v>43</v>
      </c>
    </row>
    <row r="33" spans="1:7" s="55" customFormat="1" ht="15.75" x14ac:dyDescent="0.2">
      <c r="A33" s="56"/>
      <c r="B33" s="54"/>
      <c r="C33" s="54"/>
      <c r="D33" s="57"/>
      <c r="E33" s="55" t="s">
        <v>44</v>
      </c>
    </row>
    <row r="34" spans="1:7" s="58" customFormat="1" ht="15.75" x14ac:dyDescent="0.2">
      <c r="A34" s="54"/>
      <c r="B34" s="54"/>
      <c r="C34" s="54"/>
      <c r="D34" s="54"/>
    </row>
    <row r="35" spans="1:7" s="55" customFormat="1" ht="15.75" x14ac:dyDescent="0.2">
      <c r="A35" s="66" t="s">
        <v>45</v>
      </c>
      <c r="B35" s="66"/>
      <c r="C35" s="73"/>
      <c r="D35" s="73"/>
      <c r="E35" s="74" t="s">
        <v>42</v>
      </c>
      <c r="F35" s="75" t="s">
        <v>43</v>
      </c>
      <c r="G35" s="75"/>
    </row>
    <row r="36" spans="1:7" s="55" customFormat="1" ht="15.75" x14ac:dyDescent="0.2">
      <c r="A36" s="66"/>
      <c r="B36" s="66"/>
      <c r="C36" s="54"/>
      <c r="D36" s="57"/>
      <c r="E36" s="55" t="s">
        <v>44</v>
      </c>
    </row>
    <row r="37" spans="1:7" s="55" customFormat="1" ht="15.75" x14ac:dyDescent="0.2">
      <c r="A37" s="53"/>
      <c r="B37" s="53"/>
      <c r="C37" s="53"/>
      <c r="D37" s="54"/>
      <c r="E37" s="58"/>
    </row>
    <row r="38" spans="1:7" s="55" customFormat="1" ht="15.75" x14ac:dyDescent="0.2">
      <c r="A38" s="72"/>
      <c r="B38" s="72"/>
      <c r="C38" s="72"/>
      <c r="D38" s="54"/>
    </row>
    <row r="39" spans="1:7" s="55" customFormat="1" ht="15.75" x14ac:dyDescent="0.2">
      <c r="A39" s="59"/>
      <c r="B39" s="60"/>
      <c r="C39" s="60"/>
      <c r="D39" s="60"/>
    </row>
    <row r="40" spans="1:7" s="58" customFormat="1" ht="42.75" customHeight="1" x14ac:dyDescent="0.2">
      <c r="A40" s="67"/>
      <c r="B40" s="68"/>
      <c r="C40" s="61"/>
      <c r="D40" s="61"/>
    </row>
  </sheetData>
  <sheetProtection selectLockedCells="1" selectUnlockedCells="1"/>
  <mergeCells count="5">
    <mergeCell ref="A40:B40"/>
    <mergeCell ref="E1:G2"/>
    <mergeCell ref="A3:F3"/>
    <mergeCell ref="A32:B32"/>
    <mergeCell ref="A38:C38"/>
  </mergeCells>
  <printOptions horizontalCentered="1"/>
  <pageMargins left="0.15748031496062992" right="0.15748031496062992" top="0.59055118110236227" bottom="0.15748031496062992" header="0.51181102362204722" footer="0.51181102362204722"/>
  <pageSetup paperSize="9" scale="87" firstPageNumber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Кочкина Ольга Михайловна</dc:creator>
  <cp:lastModifiedBy>Кочкина Ольга Михайловна</cp:lastModifiedBy>
  <cp:lastPrinted>2015-09-10T08:15:07Z</cp:lastPrinted>
  <dcterms:created xsi:type="dcterms:W3CDTF">2015-09-08T02:19:24Z</dcterms:created>
  <dcterms:modified xsi:type="dcterms:W3CDTF">2015-09-10T09:51:55Z</dcterms:modified>
</cp:coreProperties>
</file>